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A:\FI\FIP\Einkauf\Ausschreibungen\EU-Vergabe\Laufende Ausschreibungen\2026-06 - Outputmanagment\2 - Vergabeunterlagen TNW_Angebotsphase\Angebotsphase\Final\Teilnahmewettbewerb\"/>
    </mc:Choice>
  </mc:AlternateContent>
  <xr:revisionPtr revIDLastSave="0" documentId="13_ncr:1_{446EE59A-B475-4AE9-980C-E7C587226659}" xr6:coauthVersionLast="47" xr6:coauthVersionMax="47" xr10:uidLastSave="{00000000-0000-0000-0000-000000000000}"/>
  <bookViews>
    <workbookView xWindow="37320" yWindow="-120" windowWidth="29040" windowHeight="15720" activeTab="1" xr2:uid="{B7D4F29C-5469-423C-B0CC-17D048C723CD}"/>
  </bookViews>
  <sheets>
    <sheet name="Ausfüllhinweise" sheetId="3" r:id="rId1"/>
    <sheet name="Preisblatt"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G14" i="1"/>
  <c r="G13" i="1"/>
  <c r="G49" i="1"/>
  <c r="G48" i="1"/>
  <c r="G42" i="1"/>
  <c r="G41" i="1"/>
  <c r="G28" i="1"/>
  <c r="G27" i="1"/>
  <c r="G46" i="1"/>
  <c r="G45" i="1"/>
  <c r="G44" i="1"/>
  <c r="G39" i="1"/>
  <c r="G40" i="1"/>
  <c r="G38" i="1"/>
  <c r="G35" i="1"/>
  <c r="G34" i="1"/>
  <c r="G31" i="1"/>
  <c r="G32" i="1"/>
  <c r="G30" i="1"/>
  <c r="G21" i="1"/>
  <c r="G22" i="1"/>
  <c r="G23" i="1"/>
  <c r="G24" i="1"/>
  <c r="G25" i="1"/>
  <c r="G26" i="1"/>
  <c r="G20" i="1"/>
  <c r="G15" i="1"/>
  <c r="G16" i="1"/>
  <c r="G17" i="1"/>
  <c r="G18" i="1"/>
  <c r="G11" i="1"/>
  <c r="G50" i="1" l="1"/>
</calcChain>
</file>

<file path=xl/sharedStrings.xml><?xml version="1.0" encoding="utf-8"?>
<sst xmlns="http://schemas.openxmlformats.org/spreadsheetml/2006/main" count="163" uniqueCount="122">
  <si>
    <t>Preisblatt</t>
  </si>
  <si>
    <t>Bieter:</t>
  </si>
  <si>
    <t>Einheit</t>
  </si>
  <si>
    <t>Pos.</t>
  </si>
  <si>
    <t>Bereich</t>
  </si>
  <si>
    <t>Preisposition</t>
  </si>
  <si>
    <t>Bewertungsmenge p.a.</t>
  </si>
  <si>
    <t>Jahrespreis netto</t>
  </si>
  <si>
    <t>Datenübernahme</t>
  </si>
  <si>
    <t>je Druckjob / Produktionsauftrag</t>
  </si>
  <si>
    <t>Druck</t>
  </si>
  <si>
    <t>Drucken DIN A4, einseitig personalisiert, Vorderseite schwarz, Rückseite blanko (1/0)</t>
  </si>
  <si>
    <t>pro Blatt</t>
  </si>
  <si>
    <t>Drucken DIN A4, beidseitig personalisiert, Vorderseite und Rückseite schwarz (1/1)</t>
  </si>
  <si>
    <t>Drucken DIN A4, einseitig personalisiert, Vorderseite vollfarbig, Rückseite blanko (4/0)</t>
  </si>
  <si>
    <t>Drucken DIN A4, beidseitig personalisiert, Vorderseite vollfarbig und Rückseite schwarz (4/1)</t>
  </si>
  <si>
    <t>Drucken DIN A4, beidseitig personalisiert, Vorderseite und Rückseite vollfarbig (4/4)</t>
  </si>
  <si>
    <t>Zahlscheinformular DIN A4, einseitig vollfarbig (4/0), mit Microperforation</t>
  </si>
  <si>
    <t>pro Zahlscheinformular</t>
  </si>
  <si>
    <t>Weiterverarbeitung</t>
  </si>
  <si>
    <t>Intelligente Kuvertierung C6/5 und Falzung, 1 bis 3 Blatt, mit Abgleich, Closed Loop, Sortierung und Postauflieferung</t>
  </si>
  <si>
    <t>pro Sendung</t>
  </si>
  <si>
    <t>Intelligente Kuvertierung C6/5 und Falzung, 4 bis 6 Blatt, mit Abgleich, Closed Loop, Sortierung und Postauflieferung</t>
  </si>
  <si>
    <t>Intelligente Kuvertierung C6/5 und Falzung, 7 bis 9 Blatt, mit Abgleich, Closed Loop, Sortierung und Postauflieferung</t>
  </si>
  <si>
    <t>Intelligente Kuvertierung C4, 10 bis 70 Blatt, mit Abgleich, Closed Loop, Sortierung und Postauflieferung</t>
  </si>
  <si>
    <t>Manuelle Kuvertierung C4, 71 bis 200 Blatt, mit Sortierung und Postauflieferung</t>
  </si>
  <si>
    <t>Verpacken als Paketsendung, mit Erstellung und Aufbringen von Versandlabeln</t>
  </si>
  <si>
    <t>pro Paket</t>
  </si>
  <si>
    <t>Zusteuerung einer Beilage, selektiv oder statisch</t>
  </si>
  <si>
    <t>pro Beilage</t>
  </si>
  <si>
    <t>Frankierung</t>
  </si>
  <si>
    <t>DV-Freimachung einer Sendung</t>
  </si>
  <si>
    <t>Alternativ: Frankierung einer Sendung auf dem Umschlag</t>
  </si>
  <si>
    <t>Kundenklischeewechsel</t>
  </si>
  <si>
    <t>je Wechsel</t>
  </si>
  <si>
    <t>Einmalige Kosten</t>
  </si>
  <si>
    <t>Kundenklischeeeinrichtung initial</t>
  </si>
  <si>
    <t>Setup</t>
  </si>
  <si>
    <t>pauschal</t>
  </si>
  <si>
    <t>Material</t>
  </si>
  <si>
    <t>Briefbogen A4, inkjet-geeignet, blanko, 80 g/m² holzfrei weiß</t>
  </si>
  <si>
    <t>1.000 Stück</t>
  </si>
  <si>
    <t>Fensterumschläge Format C6/5, blanko, 75 g/m² Papier, holzfrei weiß, nassklebend</t>
  </si>
  <si>
    <t>Fensterumschläge Format C4, blanko, 90 g/m² holzfrei weiß, nassklebend</t>
  </si>
  <si>
    <t>Sonderleistung</t>
  </si>
  <si>
    <t>Sonderlauf / Wochenendverarbeitung nach Anforderung</t>
  </si>
  <si>
    <t>je Lauf</t>
  </si>
  <si>
    <t>Fremdkosten</t>
  </si>
  <si>
    <t>nach Aufwand</t>
  </si>
  <si>
    <t>1.1</t>
  </si>
  <si>
    <t>2</t>
  </si>
  <si>
    <t>Druckvarianten</t>
  </si>
  <si>
    <t>2.1</t>
  </si>
  <si>
    <t>2.2</t>
  </si>
  <si>
    <t>2.3</t>
  </si>
  <si>
    <t>2.4</t>
  </si>
  <si>
    <t>2.5</t>
  </si>
  <si>
    <t>2.6</t>
  </si>
  <si>
    <t>3</t>
  </si>
  <si>
    <t>3.1</t>
  </si>
  <si>
    <t>3.2</t>
  </si>
  <si>
    <t>3.3</t>
  </si>
  <si>
    <t>3.4</t>
  </si>
  <si>
    <t>3.5</t>
  </si>
  <si>
    <t>3.6</t>
  </si>
  <si>
    <t>3.7</t>
  </si>
  <si>
    <t>Frankierung und Klischees</t>
  </si>
  <si>
    <t>4</t>
  </si>
  <si>
    <t>4.1</t>
  </si>
  <si>
    <t>4.2</t>
  </si>
  <si>
    <t>4.3</t>
  </si>
  <si>
    <t>Einmalige Kosten und Setup</t>
  </si>
  <si>
    <t>5</t>
  </si>
  <si>
    <t>5.1</t>
  </si>
  <si>
    <t>5.2</t>
  </si>
  <si>
    <t>6</t>
  </si>
  <si>
    <t>6.1</t>
  </si>
  <si>
    <t>6.2</t>
  </si>
  <si>
    <t>6.3</t>
  </si>
  <si>
    <t>Sonder- und Fremdkosten</t>
  </si>
  <si>
    <t>7</t>
  </si>
  <si>
    <t>7.1</t>
  </si>
  <si>
    <t>7.2</t>
  </si>
  <si>
    <t>Wertungsrelevanter Angebotspreis:</t>
  </si>
  <si>
    <t>3.8</t>
  </si>
  <si>
    <t>Porto-, Versandkosten</t>
  </si>
  <si>
    <t>Kurier- und Expresskosten</t>
  </si>
  <si>
    <t>7.3</t>
  </si>
  <si>
    <t>Analyse/Test/Korrekturen/Anpassungen/Stornierungen</t>
  </si>
  <si>
    <t>Faltkartons, doppelwellig</t>
  </si>
  <si>
    <t>Universal Versandverpackung, A4</t>
  </si>
  <si>
    <t>Laufende Kosten mtl. Palettenlogisik</t>
  </si>
  <si>
    <t>pro Palette</t>
  </si>
  <si>
    <t>Aufwand Std.</t>
  </si>
  <si>
    <t>Einzelpreis netto</t>
  </si>
  <si>
    <t>3.9</t>
  </si>
  <si>
    <t>pro Stück</t>
  </si>
  <si>
    <t>Datenschutzrechtliche Vernichtung über Datentonnen (250 Liter)</t>
  </si>
  <si>
    <t>6.4</t>
  </si>
  <si>
    <t>6.5</t>
  </si>
  <si>
    <t>8</t>
  </si>
  <si>
    <t>8.1</t>
  </si>
  <si>
    <t>8.2</t>
  </si>
  <si>
    <t>Einlagerung von Paletten (einmalig nach Anlieferung)</t>
  </si>
  <si>
    <t>Palettenstellplatz / Lagerung</t>
  </si>
  <si>
    <t>je Tour</t>
  </si>
  <si>
    <t>5.3</t>
  </si>
  <si>
    <t>Analyse, Einrichtung, Test und Konfiguration einer webbasierten Mandantenplattform mit Such- und Filterfunktion nach Mandant, Produktionsauftrag, Zeitraum, Versandart und Status sowie rollenbasiertes Berechtigungskonzept mit mandantenbezogener Zugriffstrennung</t>
  </si>
  <si>
    <t>pauschal pro Mandant/ Dokumenttyp</t>
  </si>
  <si>
    <r>
      <t>Datenübernahme, Kontrolle (Soll-Ist-Vergleich), Aufbereitung und Zuführung der Daten zum Verarbeitungsprozess.</t>
    </r>
    <r>
      <rPr>
        <sz val="11"/>
        <color rgb="FFFF0000"/>
        <rFont val="Arial"/>
        <family val="2"/>
      </rPr>
      <t xml:space="preserve"> </t>
    </r>
    <r>
      <rPr>
        <sz val="11"/>
        <rFont val="Arial"/>
        <family val="2"/>
      </rPr>
      <t>Inklusive dem angebotenen/ beschriebenen QS-Prozess.</t>
    </r>
  </si>
  <si>
    <r>
      <t xml:space="preserve">Analyse, Einrichtung, Test und </t>
    </r>
    <r>
      <rPr>
        <sz val="11"/>
        <rFont val="Arial"/>
        <family val="2"/>
      </rPr>
      <t>Konfiguration der Mandanten/ Dokumenttypen und den erforderlichen Reportdateien</t>
    </r>
  </si>
  <si>
    <r>
      <t>Die nachfolgenden Preispositionen stellen die vertragliche Vergütung für die geschuldeten Leistungen</t>
    </r>
    <r>
      <rPr>
        <b/>
        <sz val="11"/>
        <color rgb="FF000000"/>
        <rFont val="Arial"/>
        <family val="2"/>
      </rPr>
      <t xml:space="preserve"> abschließend und vollständig</t>
    </r>
    <r>
      <rPr>
        <sz val="11"/>
        <color rgb="FF000000"/>
        <rFont val="Arial"/>
        <family val="2"/>
      </rPr>
      <t xml:space="preserve"> dar.
Mit Abgabe des Angebots bestätigt der Bieter, dass alle gemäß Leistungsbeschreibung, Anforderungskatalog und weiteren Vergabeunterlagen geschuldeten Leistungen in den angebotenen Preisen enthalten sind. Für nicht gesondert aufgeführte, aber vertraglich geschuldete Leistungen besteht</t>
    </r>
    <r>
      <rPr>
        <b/>
        <sz val="11"/>
        <color rgb="FF000000"/>
        <rFont val="Arial"/>
        <family val="2"/>
      </rPr>
      <t xml:space="preserve"> kein Anspruch auf zusätzliche Vergütung</t>
    </r>
    <r>
      <rPr>
        <sz val="11"/>
        <color rgb="FF000000"/>
        <rFont val="Arial"/>
        <family val="2"/>
      </rPr>
      <t xml:space="preserve">.
Alle Preise verstehen sich als </t>
    </r>
    <r>
      <rPr>
        <b/>
        <sz val="11"/>
        <color rgb="FF000000"/>
        <rFont val="Arial"/>
        <family val="2"/>
      </rPr>
      <t>Nettopreise</t>
    </r>
    <r>
      <rPr>
        <sz val="11"/>
        <color rgb="FF000000"/>
        <rFont val="Arial"/>
        <family val="2"/>
      </rPr>
      <t xml:space="preserve"> und beinhalten sämtliche zur Leistungserbringung erforderlichen Kosten. </t>
    </r>
    <r>
      <rPr>
        <b/>
        <sz val="11"/>
        <color rgb="FF000000"/>
        <rFont val="Arial"/>
        <family val="2"/>
      </rPr>
      <t>Das Preisblatt ist vollständig auszufüllen</t>
    </r>
    <r>
      <rPr>
        <sz val="11"/>
        <color rgb="FF000000"/>
        <rFont val="Arial"/>
        <family val="2"/>
      </rPr>
      <t xml:space="preserve">, alle aufgeführten Positionen sind zwingend anzubieten und zu bepreisen. Angebote mit fehlenden, nicht angebotenen oder nicht bepreisten Positionen werden von der Wertung ausgeschlossen.
Die angegebenen Mengen sind nur </t>
    </r>
    <r>
      <rPr>
        <b/>
        <sz val="11"/>
        <color rgb="FF000000"/>
        <rFont val="Arial"/>
        <family val="2"/>
      </rPr>
      <t>Prognosen</t>
    </r>
    <r>
      <rPr>
        <sz val="11"/>
        <color rgb="FF000000"/>
        <rFont val="Arial"/>
        <family val="2"/>
      </rPr>
      <t xml:space="preserve"> und dienen der Preisfindung, es besteht</t>
    </r>
    <r>
      <rPr>
        <b/>
        <sz val="11"/>
        <color rgb="FF000000"/>
        <rFont val="Arial"/>
        <family val="2"/>
      </rPr>
      <t xml:space="preserve"> keine Abnahmeverpflichtung</t>
    </r>
    <r>
      <rPr>
        <sz val="11"/>
        <color rgb="FF000000"/>
        <rFont val="Arial"/>
        <family val="2"/>
      </rPr>
      <t xml:space="preserve"> des Auftraggebers.
</t>
    </r>
  </si>
  <si>
    <t xml:space="preserve">Ausfüllhinweise </t>
  </si>
  <si>
    <t>A.</t>
  </si>
  <si>
    <t>Funktion des Preisblättes und Auswirkungen der Angaben der Bieter</t>
  </si>
  <si>
    <t>Das Preisblatt hat eine Doppelfunktion: Zunächst wird es Vertragsbestandteil und legt damit während der Vertragsdurchführung die Vergütung des Auftragnehmers verbindlich fest.</t>
  </si>
  <si>
    <t xml:space="preserve">Darüber hinaus ist das Preisblatt auch für das Vergabeverfahren von Bedeutung. Denn die Angaben des Bieters werden für die Ermittlung des wirtschaftlichsten Angebotes verwendet.
</t>
  </si>
  <si>
    <t xml:space="preserve">Soweit im Preisblatt Gewichtungsfaktoren angegeben sind erfolgt dies nur zu Zwecken zur Wirtschaftlichkeitswertung im Vergabeverfahren. Die tatsächliche Vergütung während der Vertragslaufzeit hängt in solchen Fällen davon ab, wie häufig die Position tatsächlich anfällt (Beispiel: Tagessätze). Ähnliches gilt für optionale Leistungsbestandteile: Diese werden vom Preisblatt zu Zwecken der Wirtschaftlichkeitswertung in den Angebotsgesamtpreis eingerechnet. Ob die Vergütung tatsächlich anfällt hängt davon ab, ob der Auftraggeber die Option tatsächlich ausübt. Der Auftraggeber kann derzeit kaum abschätzen, wie wahrscheinlich die Ausübung der Optionen ist. Dies hängt von der Entscheidung des Endkunden ab. </t>
  </si>
  <si>
    <t>B.</t>
  </si>
  <si>
    <t>Formale Vorgaben</t>
  </si>
  <si>
    <t>Vom Bieter sind ausschließlich die weiß hinterlegten, umrandeten Zellen auszufüllen. Dies hat vollständig zu erfolgen: Unvollständige Preisangaben führen aufgrund zwingender gesetzlicher Regelungen in aller Regel dazu, dass das Angebot auszuschließen ist - unabhängig davon, ob es für den Auftraggeber wirtschaftlich interessant ist. Dies soll im vorliegenden Verfahren nach Möglichkeit vermieden werden.</t>
  </si>
  <si>
    <t>Weichen Sie in Ihrem Angebot keinesfalls vom Preisblatt ab. Das gilt auch für mögliche "Erläuterungen" der angegebenen Preise in anderen Dokumenten. Abweichungen vom Preisblatt führen jedenfalls in verbindlichen Angeboten aufgrund gesetzlicher und vom der Auftraggeberin nicht abänderbarer Vorschriften in der Regel zwingend zum Angebotsausschluss.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</si>
</sst>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quot;€&quot;"/>
    <numFmt numFmtId="165" formatCode="#,##0\ &quot;€&quot;"/>
  </numFmts>
  <fonts count="13">
    <font>
      <sz val="11"/>
      <color theme="1"/>
      <name val="Arial"/>
      <family val="2"/>
    </font>
    <font>
      <b/>
      <sz val="16"/>
      <color theme="0"/>
      <name val="Arial"/>
      <family val="2"/>
    </font>
    <font>
      <sz val="11"/>
      <color rgb="FF000000"/>
      <name val="Arial"/>
      <family val="2"/>
    </font>
    <font>
      <b/>
      <sz val="11"/>
      <color rgb="FF000000"/>
      <name val="Arial"/>
      <family val="2"/>
    </font>
    <font>
      <b/>
      <sz val="11"/>
      <color theme="1"/>
      <name val="Arial"/>
      <family val="2"/>
    </font>
    <font>
      <b/>
      <sz val="11"/>
      <color rgb="FFFFFFFF"/>
      <name val="Arial"/>
      <family val="2"/>
    </font>
    <font>
      <b/>
      <sz val="11"/>
      <color rgb="FF274E13"/>
      <name val="Arial"/>
      <family val="2"/>
    </font>
    <font>
      <sz val="11"/>
      <color rgb="FF000000"/>
      <name val="Arial"/>
      <family val="2"/>
    </font>
    <font>
      <sz val="11"/>
      <color rgb="FFFF0000"/>
      <name val="Arial"/>
      <family val="2"/>
    </font>
    <font>
      <sz val="11"/>
      <name val="Arial"/>
      <family val="2"/>
    </font>
    <font>
      <b/>
      <sz val="10"/>
      <name val="Arial"/>
      <family val="2"/>
    </font>
    <font>
      <b/>
      <sz val="10"/>
      <name val="HSD Sans"/>
      <family val="2"/>
    </font>
    <font>
      <sz val="10"/>
      <name val="Arial"/>
      <family val="2"/>
    </font>
  </fonts>
  <fills count="8">
    <fill>
      <patternFill patternType="none"/>
    </fill>
    <fill>
      <patternFill patternType="gray125"/>
    </fill>
    <fill>
      <patternFill patternType="solid">
        <fgColor theme="0"/>
        <bgColor indexed="64"/>
      </patternFill>
    </fill>
    <fill>
      <patternFill patternType="solid">
        <fgColor rgb="FFFFF2CC"/>
        <bgColor rgb="FF000000"/>
      </patternFill>
    </fill>
    <fill>
      <patternFill patternType="solid">
        <fgColor rgb="FFE2F0D9"/>
        <bgColor rgb="FF000000"/>
      </patternFill>
    </fill>
    <fill>
      <patternFill patternType="solid">
        <fgColor theme="3" tint="0.499984740745262"/>
        <bgColor rgb="FF000000"/>
      </patternFill>
    </fill>
    <fill>
      <patternFill patternType="solid">
        <fgColor theme="3" tint="0.499984740745262"/>
        <bgColor indexed="64"/>
      </patternFill>
    </fill>
    <fill>
      <patternFill patternType="solid">
        <fgColor theme="3" tint="0.89999084444715716"/>
        <bgColor rgb="FF000000"/>
      </patternFill>
    </fill>
  </fills>
  <borders count="19">
    <border>
      <left/>
      <right/>
      <top/>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right/>
      <top/>
      <bottom style="thin">
        <color theme="2"/>
      </bottom>
      <diagonal/>
    </border>
    <border>
      <left/>
      <right style="thin">
        <color rgb="FFFF0000"/>
      </right>
      <top/>
      <bottom style="thin">
        <color theme="2"/>
      </bottom>
      <diagonal/>
    </border>
    <border>
      <left/>
      <right/>
      <top style="thin">
        <color theme="2"/>
      </top>
      <bottom style="thin">
        <color theme="2"/>
      </bottom>
      <diagonal/>
    </border>
    <border>
      <left/>
      <right style="thin">
        <color rgb="FFFF0000"/>
      </right>
      <top style="thin">
        <color theme="2"/>
      </top>
      <bottom style="thin">
        <color theme="2"/>
      </bottom>
      <diagonal/>
    </border>
    <border>
      <left/>
      <right/>
      <top style="thin">
        <color theme="2"/>
      </top>
      <bottom/>
      <diagonal/>
    </border>
    <border>
      <left/>
      <right style="thin">
        <color rgb="FFFF0000"/>
      </right>
      <top style="thin">
        <color theme="2"/>
      </top>
      <bottom/>
      <diagonal/>
    </border>
    <border>
      <left/>
      <right/>
      <top style="thin">
        <color indexed="64"/>
      </top>
      <bottom style="double">
        <color indexed="64"/>
      </bottom>
      <diagonal/>
    </border>
    <border>
      <left/>
      <right/>
      <top/>
      <bottom style="double">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1">
    <xf numFmtId="0" fontId="0" fillId="0" borderId="0"/>
  </cellStyleXfs>
  <cellXfs count="60">
    <xf numFmtId="0" fontId="0" fillId="0" borderId="0" xfId="0"/>
    <xf numFmtId="0" fontId="0" fillId="2" borderId="0" xfId="0" applyFill="1"/>
    <xf numFmtId="0" fontId="0" fillId="2" borderId="0" xfId="0" applyFill="1" applyAlignment="1">
      <alignment horizontal="right"/>
    </xf>
    <xf numFmtId="0" fontId="0" fillId="2" borderId="0" xfId="0" applyFill="1" applyAlignment="1">
      <alignment horizontal="left" vertical="center" wrapText="1"/>
    </xf>
    <xf numFmtId="0" fontId="5" fillId="5" borderId="0" xfId="0" applyFont="1" applyFill="1" applyAlignment="1">
      <alignment horizontal="center" vertical="top" wrapText="1"/>
    </xf>
    <xf numFmtId="49" fontId="6" fillId="7" borderId="0" xfId="0" applyNumberFormat="1" applyFont="1" applyFill="1" applyAlignment="1">
      <alignment horizontal="left" vertical="top" wrapText="1"/>
    </xf>
    <xf numFmtId="165" fontId="7" fillId="4" borderId="0" xfId="0" applyNumberFormat="1" applyFont="1" applyFill="1" applyAlignment="1">
      <alignment vertical="top" wrapText="1"/>
    </xf>
    <xf numFmtId="164" fontId="7" fillId="3" borderId="2" xfId="0" applyNumberFormat="1" applyFont="1" applyFill="1" applyBorder="1" applyAlignment="1">
      <alignment vertical="top" wrapText="1"/>
    </xf>
    <xf numFmtId="164" fontId="7" fillId="3" borderId="4" xfId="0" applyNumberFormat="1" applyFont="1" applyFill="1" applyBorder="1" applyAlignment="1">
      <alignment vertical="top" wrapText="1"/>
    </xf>
    <xf numFmtId="49" fontId="7" fillId="2" borderId="0" xfId="0" applyNumberFormat="1" applyFont="1" applyFill="1" applyAlignment="1">
      <alignment vertical="top" wrapText="1"/>
    </xf>
    <xf numFmtId="0" fontId="7" fillId="2" borderId="0" xfId="0" applyFont="1" applyFill="1" applyAlignment="1">
      <alignment vertical="top" wrapText="1"/>
    </xf>
    <xf numFmtId="49" fontId="7" fillId="2" borderId="5" xfId="0" applyNumberFormat="1" applyFont="1" applyFill="1" applyBorder="1" applyAlignment="1">
      <alignment vertical="top" wrapText="1"/>
    </xf>
    <xf numFmtId="0" fontId="7" fillId="2" borderId="5" xfId="0" applyFont="1" applyFill="1" applyBorder="1" applyAlignment="1">
      <alignment vertical="top" wrapText="1"/>
    </xf>
    <xf numFmtId="3" fontId="7" fillId="2" borderId="6" xfId="0" applyNumberFormat="1" applyFont="1" applyFill="1" applyBorder="1" applyAlignment="1">
      <alignment vertical="top" wrapText="1"/>
    </xf>
    <xf numFmtId="49" fontId="7" fillId="2" borderId="7" xfId="0" applyNumberFormat="1" applyFont="1" applyFill="1" applyBorder="1" applyAlignment="1">
      <alignment vertical="top" wrapText="1"/>
    </xf>
    <xf numFmtId="0" fontId="7" fillId="2" borderId="7" xfId="0" applyFont="1" applyFill="1" applyBorder="1" applyAlignment="1">
      <alignment vertical="top" wrapText="1"/>
    </xf>
    <xf numFmtId="3" fontId="7" fillId="2" borderId="8" xfId="0" applyNumberFormat="1" applyFont="1" applyFill="1" applyBorder="1" applyAlignment="1">
      <alignment vertical="top" wrapText="1"/>
    </xf>
    <xf numFmtId="49" fontId="7" fillId="2" borderId="9" xfId="0" applyNumberFormat="1" applyFont="1" applyFill="1" applyBorder="1" applyAlignment="1">
      <alignment vertical="top" wrapText="1"/>
    </xf>
    <xf numFmtId="0" fontId="7" fillId="2" borderId="9" xfId="0" applyFont="1" applyFill="1" applyBorder="1" applyAlignment="1">
      <alignment vertical="top" wrapText="1"/>
    </xf>
    <xf numFmtId="3" fontId="7" fillId="2" borderId="10" xfId="0" applyNumberFormat="1" applyFont="1" applyFill="1" applyBorder="1" applyAlignment="1">
      <alignment vertical="top" wrapText="1"/>
    </xf>
    <xf numFmtId="165" fontId="4" fillId="2" borderId="11" xfId="0" applyNumberFormat="1" applyFont="1" applyFill="1" applyBorder="1"/>
    <xf numFmtId="0" fontId="8" fillId="2" borderId="0" xfId="0" applyFont="1" applyFill="1"/>
    <xf numFmtId="3" fontId="7" fillId="2" borderId="0" xfId="0" applyNumberFormat="1" applyFont="1" applyFill="1" applyAlignment="1">
      <alignment vertical="top" wrapText="1"/>
    </xf>
    <xf numFmtId="3" fontId="7" fillId="0" borderId="0" xfId="0" applyNumberFormat="1" applyFont="1" applyAlignment="1">
      <alignment horizontal="right" vertical="center" wrapText="1"/>
    </xf>
    <xf numFmtId="165" fontId="7" fillId="4" borderId="0" xfId="0" applyNumberFormat="1" applyFont="1" applyFill="1" applyAlignment="1">
      <alignment vertical="center" wrapText="1"/>
    </xf>
    <xf numFmtId="3" fontId="0" fillId="2" borderId="0" xfId="0" applyNumberFormat="1" applyFill="1"/>
    <xf numFmtId="0" fontId="9" fillId="2" borderId="7" xfId="0" applyFont="1" applyFill="1" applyBorder="1" applyAlignment="1">
      <alignment vertical="top" wrapText="1"/>
    </xf>
    <xf numFmtId="0" fontId="2" fillId="2" borderId="9" xfId="0" applyFont="1" applyFill="1" applyBorder="1" applyAlignment="1">
      <alignment vertical="top" wrapText="1"/>
    </xf>
    <xf numFmtId="3" fontId="2" fillId="2" borderId="7" xfId="0" applyNumberFormat="1" applyFont="1" applyFill="1" applyBorder="1" applyAlignment="1">
      <alignment vertical="top" wrapText="1"/>
    </xf>
    <xf numFmtId="165" fontId="0" fillId="4" borderId="0" xfId="0" applyNumberFormat="1" applyFont="1" applyFill="1" applyAlignment="1">
      <alignment vertical="top" wrapText="1"/>
    </xf>
    <xf numFmtId="164" fontId="0" fillId="3" borderId="2" xfId="0" applyNumberFormat="1" applyFont="1" applyFill="1" applyBorder="1" applyAlignment="1">
      <alignment vertical="top" wrapText="1"/>
    </xf>
    <xf numFmtId="164" fontId="0" fillId="3" borderId="3" xfId="0" applyNumberFormat="1" applyFont="1" applyFill="1" applyBorder="1" applyAlignment="1">
      <alignment vertical="top" wrapText="1"/>
    </xf>
    <xf numFmtId="164" fontId="0" fillId="3" borderId="4" xfId="0" applyNumberFormat="1" applyFont="1" applyFill="1" applyBorder="1" applyAlignment="1">
      <alignment vertical="top" wrapText="1"/>
    </xf>
    <xf numFmtId="164" fontId="0" fillId="3" borderId="1" xfId="0" applyNumberFormat="1" applyFont="1" applyFill="1" applyBorder="1" applyAlignment="1">
      <alignment vertical="center" wrapText="1"/>
    </xf>
    <xf numFmtId="3" fontId="7" fillId="2" borderId="6" xfId="0" applyNumberFormat="1" applyFont="1" applyFill="1" applyBorder="1" applyAlignment="1">
      <alignment vertical="center" wrapText="1"/>
    </xf>
    <xf numFmtId="164" fontId="0" fillId="3" borderId="2" xfId="0" applyNumberFormat="1" applyFont="1" applyFill="1" applyBorder="1" applyAlignment="1">
      <alignment vertical="center" wrapText="1"/>
    </xf>
    <xf numFmtId="3" fontId="7" fillId="2" borderId="8" xfId="0" applyNumberFormat="1" applyFont="1" applyFill="1" applyBorder="1" applyAlignment="1">
      <alignment vertical="center" wrapText="1"/>
    </xf>
    <xf numFmtId="164" fontId="0" fillId="3" borderId="3" xfId="0" applyNumberFormat="1" applyFont="1" applyFill="1" applyBorder="1" applyAlignment="1">
      <alignment vertical="center" wrapText="1"/>
    </xf>
    <xf numFmtId="3" fontId="7" fillId="2" borderId="10" xfId="0" applyNumberFormat="1" applyFont="1" applyFill="1" applyBorder="1" applyAlignment="1">
      <alignment vertical="center" wrapText="1"/>
    </xf>
    <xf numFmtId="164" fontId="0" fillId="3" borderId="4" xfId="0" applyNumberFormat="1" applyFont="1" applyFill="1" applyBorder="1" applyAlignment="1">
      <alignment vertical="center" wrapText="1"/>
    </xf>
    <xf numFmtId="0" fontId="4" fillId="2" borderId="11" xfId="0" applyFont="1" applyFill="1" applyBorder="1" applyAlignment="1">
      <alignment horizontal="left"/>
    </xf>
    <xf numFmtId="0" fontId="4" fillId="2" borderId="12" xfId="0" applyFont="1" applyFill="1" applyBorder="1" applyAlignment="1">
      <alignment horizontal="left"/>
    </xf>
    <xf numFmtId="0" fontId="6" fillId="7" borderId="0" xfId="0" applyFont="1" applyFill="1" applyAlignment="1">
      <alignment horizontal="left" vertical="top" wrapText="1"/>
    </xf>
    <xf numFmtId="0" fontId="2" fillId="2" borderId="0" xfId="0" applyFont="1" applyFill="1" applyAlignment="1">
      <alignment horizontal="left" wrapText="1"/>
    </xf>
    <xf numFmtId="0" fontId="1" fillId="6" borderId="0" xfId="0" applyFont="1" applyFill="1" applyAlignment="1">
      <alignment horizontal="center" vertical="center"/>
    </xf>
    <xf numFmtId="164" fontId="0" fillId="3" borderId="13" xfId="0" applyNumberFormat="1" applyFont="1" applyFill="1" applyBorder="1" applyAlignment="1">
      <alignment horizontal="center" vertical="center" wrapText="1"/>
    </xf>
    <xf numFmtId="164" fontId="0" fillId="3" borderId="14" xfId="0" applyNumberFormat="1" applyFont="1" applyFill="1" applyBorder="1" applyAlignment="1">
      <alignment horizontal="center" vertical="center" wrapText="1"/>
    </xf>
    <xf numFmtId="164" fontId="0" fillId="3" borderId="15" xfId="0" applyNumberFormat="1" applyFont="1" applyFill="1" applyBorder="1" applyAlignment="1">
      <alignment horizontal="center" vertical="center" wrapText="1"/>
    </xf>
    <xf numFmtId="164" fontId="0" fillId="3" borderId="16" xfId="0" applyNumberFormat="1" applyFont="1" applyFill="1" applyBorder="1" applyAlignment="1">
      <alignment horizontal="center" vertical="center" wrapText="1"/>
    </xf>
    <xf numFmtId="164" fontId="0" fillId="3" borderId="17" xfId="0" applyNumberFormat="1" applyFont="1" applyFill="1" applyBorder="1" applyAlignment="1">
      <alignment horizontal="center" vertical="center" wrapText="1"/>
    </xf>
    <xf numFmtId="164" fontId="0" fillId="3" borderId="18" xfId="0" applyNumberFormat="1" applyFont="1" applyFill="1" applyBorder="1" applyAlignment="1">
      <alignment horizontal="center" vertical="center" wrapText="1"/>
    </xf>
    <xf numFmtId="49" fontId="10" fillId="0" borderId="0" xfId="0" applyNumberFormat="1" applyFont="1" applyAlignment="1">
      <alignment horizontal="left" vertical="top"/>
    </xf>
    <xf numFmtId="0" fontId="0" fillId="0" borderId="0" xfId="0" applyAlignment="1">
      <alignment horizontal="left"/>
    </xf>
    <xf numFmtId="49" fontId="10" fillId="0" borderId="0" xfId="0" applyNumberFormat="1" applyFont="1" applyAlignment="1">
      <alignment horizontal="left" vertical="top"/>
    </xf>
    <xf numFmtId="0" fontId="11" fillId="0" borderId="0" xfId="0" applyFont="1" applyAlignment="1">
      <alignment horizontal="left" vertical="top" wrapText="1"/>
    </xf>
    <xf numFmtId="49" fontId="12" fillId="0" borderId="0" xfId="0" applyNumberFormat="1" applyFont="1" applyAlignment="1">
      <alignment horizontal="left" vertical="top"/>
    </xf>
    <xf numFmtId="0" fontId="12" fillId="0" borderId="0" xfId="0" applyFont="1" applyAlignment="1">
      <alignment horizontal="left" vertical="top" wrapText="1"/>
    </xf>
    <xf numFmtId="0" fontId="10" fillId="0" borderId="0" xfId="0" applyFont="1" applyAlignment="1">
      <alignment horizontal="left" vertical="top"/>
    </xf>
    <xf numFmtId="0" fontId="11" fillId="0" borderId="0" xfId="0" applyFont="1" applyAlignment="1">
      <alignment horizontal="left" vertical="top"/>
    </xf>
    <xf numFmtId="49" fontId="12" fillId="0" borderId="0" xfId="0" applyNumberFormat="1" applyFont="1" applyAlignment="1">
      <alignment horizontal="left" vertical="top" wrapText="1"/>
    </xf>
  </cellXfs>
  <cellStyles count="1">
    <cellStyle name="Standard" xfId="0" builtinId="0"/>
  </cellStyles>
  <dxfs count="0"/>
  <tableStyles count="0" defaultTableStyle="TableStyleMedium2" defaultPivotStyle="PivotStyleLight16"/>
  <colors>
    <mruColors>
      <color rgb="FFCCFFCC"/>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3B818-0597-4AAF-AEAC-C0A223F41295}">
  <dimension ref="A1:B14"/>
  <sheetViews>
    <sheetView workbookViewId="0">
      <selection activeCell="C1" sqref="C1"/>
    </sheetView>
  </sheetViews>
  <sheetFormatPr baseColWidth="10" defaultRowHeight="14"/>
  <cols>
    <col min="2" max="2" width="96.1640625" customWidth="1"/>
  </cols>
  <sheetData>
    <row r="1" spans="1:2">
      <c r="A1" s="51" t="s">
        <v>112</v>
      </c>
      <c r="B1" s="52"/>
    </row>
    <row r="2" spans="1:2">
      <c r="A2" s="53" t="s">
        <v>113</v>
      </c>
      <c r="B2" s="54" t="s">
        <v>114</v>
      </c>
    </row>
    <row r="3" spans="1:2">
      <c r="A3" s="53"/>
      <c r="B3" s="53"/>
    </row>
    <row r="4" spans="1:2" ht="29.5" customHeight="1">
      <c r="A4" s="55"/>
      <c r="B4" s="56" t="s">
        <v>115</v>
      </c>
    </row>
    <row r="5" spans="1:2">
      <c r="A5" s="53"/>
      <c r="B5" s="57"/>
    </row>
    <row r="6" spans="1:2" ht="37.5">
      <c r="A6" s="53"/>
      <c r="B6" s="56" t="s">
        <v>116</v>
      </c>
    </row>
    <row r="7" spans="1:2">
      <c r="A7" s="53"/>
      <c r="B7" s="56"/>
    </row>
    <row r="8" spans="1:2" ht="75">
      <c r="A8" s="53"/>
      <c r="B8" s="56" t="s">
        <v>117</v>
      </c>
    </row>
    <row r="9" spans="1:2">
      <c r="A9" s="53"/>
      <c r="B9" s="57"/>
    </row>
    <row r="10" spans="1:2">
      <c r="A10" s="53" t="s">
        <v>118</v>
      </c>
      <c r="B10" s="58" t="s">
        <v>119</v>
      </c>
    </row>
    <row r="11" spans="1:2">
      <c r="A11" s="53"/>
      <c r="B11" s="57"/>
    </row>
    <row r="12" spans="1:2" ht="50">
      <c r="A12" s="53"/>
      <c r="B12" s="56" t="s">
        <v>120</v>
      </c>
    </row>
    <row r="13" spans="1:2">
      <c r="A13" s="53"/>
      <c r="B13" s="56"/>
    </row>
    <row r="14" spans="1:2" ht="37.5">
      <c r="A14" s="53"/>
      <c r="B14" s="59" t="s">
        <v>121</v>
      </c>
    </row>
  </sheetData>
  <sheetProtection algorithmName="SHA-512" hashValue="omAAOFb0ujxKsEk++Ek6q71lAlACkcEDms+tM/t/HVzAnxtxxeSas02pIJnSJNqgSzPHWK3YvEM18hkCqCYFSA==" saltValue="P/mejAIu74dwqif0oahGXA==" spinCount="100000" sheet="1" objects="1" scenarios="1"/>
  <mergeCells count="1">
    <mergeCell ref="A1:B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F4D1E-6CEB-4EE9-B74C-A711DE064271}">
  <dimension ref="A1:G64"/>
  <sheetViews>
    <sheetView tabSelected="1" workbookViewId="0">
      <selection activeCell="F3" sqref="F3"/>
    </sheetView>
  </sheetViews>
  <sheetFormatPr baseColWidth="10" defaultColWidth="11" defaultRowHeight="14"/>
  <cols>
    <col min="1" max="1" width="6.83203125" style="1" bestFit="1" customWidth="1"/>
    <col min="2" max="2" width="19.33203125" style="1" customWidth="1"/>
    <col min="3" max="3" width="96.5" style="1" customWidth="1"/>
    <col min="4" max="4" width="28.33203125" style="1" customWidth="1"/>
    <col min="5" max="5" width="18.08203125" style="1" customWidth="1"/>
    <col min="6" max="6" width="32.5" style="1" bestFit="1" customWidth="1"/>
    <col min="7" max="7" width="21.83203125" style="1" customWidth="1"/>
    <col min="8" max="16384" width="11" style="1"/>
  </cols>
  <sheetData>
    <row r="1" spans="1:7" ht="20">
      <c r="A1" s="44" t="s">
        <v>0</v>
      </c>
      <c r="B1" s="44"/>
      <c r="C1" s="44"/>
      <c r="D1" s="44"/>
      <c r="E1" s="44"/>
      <c r="F1" s="44"/>
      <c r="G1" s="44"/>
    </row>
    <row r="3" spans="1:7" ht="14" customHeight="1">
      <c r="A3" s="2" t="s">
        <v>1</v>
      </c>
      <c r="B3" s="45"/>
      <c r="C3" s="46"/>
      <c r="D3" s="46"/>
      <c r="E3" s="47"/>
    </row>
    <row r="4" spans="1:7" ht="14.5" customHeight="1">
      <c r="B4" s="48"/>
      <c r="C4" s="49"/>
      <c r="D4" s="49"/>
      <c r="E4" s="50"/>
    </row>
    <row r="5" spans="1:7" ht="14.15" customHeight="1">
      <c r="A5" s="43" t="s">
        <v>111</v>
      </c>
      <c r="B5" s="43"/>
      <c r="C5" s="43"/>
      <c r="D5" s="43"/>
      <c r="E5" s="43"/>
      <c r="F5" s="43"/>
      <c r="G5" s="43"/>
    </row>
    <row r="6" spans="1:7">
      <c r="A6" s="43"/>
      <c r="B6" s="43"/>
      <c r="C6" s="43"/>
      <c r="D6" s="43"/>
      <c r="E6" s="43"/>
      <c r="F6" s="43"/>
      <c r="G6" s="43"/>
    </row>
    <row r="7" spans="1:7" ht="98.25" customHeight="1">
      <c r="A7" s="43"/>
      <c r="B7" s="43"/>
      <c r="C7" s="43"/>
      <c r="D7" s="43"/>
      <c r="E7" s="43"/>
      <c r="F7" s="43"/>
      <c r="G7" s="43"/>
    </row>
    <row r="8" spans="1:7" ht="0.65" hidden="1" customHeight="1">
      <c r="A8" s="3"/>
      <c r="B8" s="3"/>
      <c r="C8" s="3"/>
      <c r="D8" s="3"/>
      <c r="E8" s="3"/>
      <c r="F8" s="3"/>
      <c r="G8" s="3"/>
    </row>
    <row r="9" spans="1:7" ht="28">
      <c r="A9" s="4" t="s">
        <v>3</v>
      </c>
      <c r="B9" s="4" t="s">
        <v>4</v>
      </c>
      <c r="C9" s="4" t="s">
        <v>5</v>
      </c>
      <c r="D9" s="4" t="s">
        <v>2</v>
      </c>
      <c r="E9" s="4" t="s">
        <v>6</v>
      </c>
      <c r="F9" s="4" t="s">
        <v>94</v>
      </c>
      <c r="G9" s="4" t="s">
        <v>7</v>
      </c>
    </row>
    <row r="10" spans="1:7">
      <c r="A10" s="5">
        <v>1</v>
      </c>
      <c r="B10" s="42" t="s">
        <v>8</v>
      </c>
      <c r="C10" s="42"/>
      <c r="D10" s="42"/>
      <c r="E10" s="42"/>
      <c r="F10" s="42"/>
      <c r="G10" s="42"/>
    </row>
    <row r="11" spans="1:7" ht="28">
      <c r="A11" s="9" t="s">
        <v>49</v>
      </c>
      <c r="B11" s="10" t="s">
        <v>8</v>
      </c>
      <c r="C11" s="27" t="s">
        <v>109</v>
      </c>
      <c r="D11" s="10" t="s">
        <v>9</v>
      </c>
      <c r="E11" s="23">
        <v>8200</v>
      </c>
      <c r="F11" s="33"/>
      <c r="G11" s="24">
        <f>E11*F11</f>
        <v>0</v>
      </c>
    </row>
    <row r="12" spans="1:7">
      <c r="A12" s="5" t="s">
        <v>50</v>
      </c>
      <c r="B12" s="42" t="s">
        <v>51</v>
      </c>
      <c r="C12" s="42"/>
      <c r="D12" s="42"/>
      <c r="E12" s="42"/>
      <c r="F12" s="42"/>
      <c r="G12" s="42"/>
    </row>
    <row r="13" spans="1:7">
      <c r="A13" s="11" t="s">
        <v>52</v>
      </c>
      <c r="B13" s="12" t="s">
        <v>10</v>
      </c>
      <c r="C13" s="12" t="s">
        <v>11</v>
      </c>
      <c r="D13" s="12" t="s">
        <v>12</v>
      </c>
      <c r="E13" s="34">
        <v>1500000</v>
      </c>
      <c r="F13" s="35"/>
      <c r="G13" s="6">
        <f>E13*F13</f>
        <v>0</v>
      </c>
    </row>
    <row r="14" spans="1:7">
      <c r="A14" s="14" t="s">
        <v>53</v>
      </c>
      <c r="B14" s="15" t="s">
        <v>10</v>
      </c>
      <c r="C14" s="15" t="s">
        <v>13</v>
      </c>
      <c r="D14" s="15" t="s">
        <v>12</v>
      </c>
      <c r="E14" s="36">
        <v>3000000</v>
      </c>
      <c r="F14" s="37"/>
      <c r="G14" s="6">
        <f>E14*F14</f>
        <v>0</v>
      </c>
    </row>
    <row r="15" spans="1:7">
      <c r="A15" s="14" t="s">
        <v>54</v>
      </c>
      <c r="B15" s="15" t="s">
        <v>10</v>
      </c>
      <c r="C15" s="15" t="s">
        <v>14</v>
      </c>
      <c r="D15" s="15" t="s">
        <v>12</v>
      </c>
      <c r="E15" s="36">
        <v>2500000</v>
      </c>
      <c r="F15" s="37"/>
      <c r="G15" s="6">
        <f t="shared" ref="G15:G18" si="0">E15*F15</f>
        <v>0</v>
      </c>
    </row>
    <row r="16" spans="1:7">
      <c r="A16" s="14" t="s">
        <v>55</v>
      </c>
      <c r="B16" s="15" t="s">
        <v>10</v>
      </c>
      <c r="C16" s="15" t="s">
        <v>15</v>
      </c>
      <c r="D16" s="15" t="s">
        <v>12</v>
      </c>
      <c r="E16" s="36">
        <v>9000000</v>
      </c>
      <c r="F16" s="37"/>
      <c r="G16" s="6">
        <f t="shared" si="0"/>
        <v>0</v>
      </c>
    </row>
    <row r="17" spans="1:7">
      <c r="A17" s="14" t="s">
        <v>56</v>
      </c>
      <c r="B17" s="15" t="s">
        <v>10</v>
      </c>
      <c r="C17" s="15" t="s">
        <v>16</v>
      </c>
      <c r="D17" s="15" t="s">
        <v>12</v>
      </c>
      <c r="E17" s="36">
        <v>1300000</v>
      </c>
      <c r="F17" s="37"/>
      <c r="G17" s="6">
        <f t="shared" si="0"/>
        <v>0</v>
      </c>
    </row>
    <row r="18" spans="1:7">
      <c r="A18" s="17" t="s">
        <v>57</v>
      </c>
      <c r="B18" s="18" t="s">
        <v>10</v>
      </c>
      <c r="C18" s="18" t="s">
        <v>17</v>
      </c>
      <c r="D18" s="18" t="s">
        <v>18</v>
      </c>
      <c r="E18" s="38">
        <v>500000</v>
      </c>
      <c r="F18" s="39"/>
      <c r="G18" s="6">
        <f t="shared" si="0"/>
        <v>0</v>
      </c>
    </row>
    <row r="19" spans="1:7">
      <c r="A19" s="5" t="s">
        <v>58</v>
      </c>
      <c r="B19" s="42"/>
      <c r="C19" s="42"/>
      <c r="D19" s="42"/>
      <c r="E19" s="42"/>
      <c r="F19" s="42"/>
      <c r="G19" s="42"/>
    </row>
    <row r="20" spans="1:7">
      <c r="A20" s="11" t="s">
        <v>59</v>
      </c>
      <c r="B20" s="12" t="s">
        <v>19</v>
      </c>
      <c r="C20" s="12" t="s">
        <v>20</v>
      </c>
      <c r="D20" s="12" t="s">
        <v>21</v>
      </c>
      <c r="E20" s="13">
        <v>2200000</v>
      </c>
      <c r="F20" s="30"/>
      <c r="G20" s="6">
        <f>E20*F20</f>
        <v>0</v>
      </c>
    </row>
    <row r="21" spans="1:7">
      <c r="A21" s="14" t="s">
        <v>60</v>
      </c>
      <c r="B21" s="15" t="s">
        <v>19</v>
      </c>
      <c r="C21" s="15" t="s">
        <v>22</v>
      </c>
      <c r="D21" s="15" t="s">
        <v>21</v>
      </c>
      <c r="E21" s="16">
        <v>900000</v>
      </c>
      <c r="F21" s="31"/>
      <c r="G21" s="6">
        <f t="shared" ref="G21:G28" si="1">E21*F21</f>
        <v>0</v>
      </c>
    </row>
    <row r="22" spans="1:7">
      <c r="A22" s="14" t="s">
        <v>61</v>
      </c>
      <c r="B22" s="15" t="s">
        <v>19</v>
      </c>
      <c r="C22" s="15" t="s">
        <v>23</v>
      </c>
      <c r="D22" s="15" t="s">
        <v>21</v>
      </c>
      <c r="E22" s="16">
        <v>250000</v>
      </c>
      <c r="F22" s="31"/>
      <c r="G22" s="6">
        <f t="shared" si="1"/>
        <v>0</v>
      </c>
    </row>
    <row r="23" spans="1:7">
      <c r="A23" s="14" t="s">
        <v>62</v>
      </c>
      <c r="B23" s="15" t="s">
        <v>19</v>
      </c>
      <c r="C23" s="26" t="s">
        <v>24</v>
      </c>
      <c r="D23" s="26" t="s">
        <v>21</v>
      </c>
      <c r="E23" s="16">
        <v>10000</v>
      </c>
      <c r="F23" s="31"/>
      <c r="G23" s="6">
        <f t="shared" si="1"/>
        <v>0</v>
      </c>
    </row>
    <row r="24" spans="1:7">
      <c r="A24" s="14" t="s">
        <v>63</v>
      </c>
      <c r="B24" s="15" t="s">
        <v>19</v>
      </c>
      <c r="C24" s="26" t="s">
        <v>25</v>
      </c>
      <c r="D24" s="26" t="s">
        <v>21</v>
      </c>
      <c r="E24" s="16">
        <v>1000</v>
      </c>
      <c r="F24" s="31"/>
      <c r="G24" s="6">
        <f t="shared" si="1"/>
        <v>0</v>
      </c>
    </row>
    <row r="25" spans="1:7" s="21" customFormat="1">
      <c r="A25" s="18" t="s">
        <v>64</v>
      </c>
      <c r="B25" s="18" t="s">
        <v>19</v>
      </c>
      <c r="C25" s="26" t="s">
        <v>26</v>
      </c>
      <c r="D25" s="26" t="s">
        <v>27</v>
      </c>
      <c r="E25" s="16">
        <v>1000</v>
      </c>
      <c r="F25" s="31"/>
      <c r="G25" s="29">
        <f t="shared" si="1"/>
        <v>0</v>
      </c>
    </row>
    <row r="26" spans="1:7">
      <c r="A26" s="17" t="s">
        <v>65</v>
      </c>
      <c r="B26" s="18" t="s">
        <v>19</v>
      </c>
      <c r="C26" s="18" t="s">
        <v>28</v>
      </c>
      <c r="D26" s="18" t="s">
        <v>29</v>
      </c>
      <c r="E26" s="16">
        <v>400000</v>
      </c>
      <c r="F26" s="31"/>
      <c r="G26" s="6">
        <f t="shared" si="1"/>
        <v>0</v>
      </c>
    </row>
    <row r="27" spans="1:7">
      <c r="A27" s="9" t="s">
        <v>84</v>
      </c>
      <c r="B27" s="18" t="s">
        <v>19</v>
      </c>
      <c r="C27" s="10" t="s">
        <v>88</v>
      </c>
      <c r="D27" s="10" t="s">
        <v>93</v>
      </c>
      <c r="E27" s="22">
        <v>25</v>
      </c>
      <c r="F27" s="31"/>
      <c r="G27" s="6">
        <f t="shared" si="1"/>
        <v>0</v>
      </c>
    </row>
    <row r="28" spans="1:7">
      <c r="A28" s="9" t="s">
        <v>95</v>
      </c>
      <c r="B28" s="10" t="s">
        <v>19</v>
      </c>
      <c r="C28" s="10" t="s">
        <v>97</v>
      </c>
      <c r="D28" s="10" t="s">
        <v>96</v>
      </c>
      <c r="E28" s="22">
        <v>12</v>
      </c>
      <c r="F28" s="32"/>
      <c r="G28" s="6">
        <f t="shared" si="1"/>
        <v>0</v>
      </c>
    </row>
    <row r="29" spans="1:7">
      <c r="A29" s="5" t="s">
        <v>67</v>
      </c>
      <c r="B29" s="42" t="s">
        <v>66</v>
      </c>
      <c r="C29" s="42"/>
      <c r="D29" s="42"/>
      <c r="E29" s="42"/>
      <c r="F29" s="42"/>
      <c r="G29" s="42"/>
    </row>
    <row r="30" spans="1:7">
      <c r="A30" s="11" t="s">
        <v>68</v>
      </c>
      <c r="B30" s="12" t="s">
        <v>30</v>
      </c>
      <c r="C30" s="12" t="s">
        <v>31</v>
      </c>
      <c r="D30" s="12" t="s">
        <v>21</v>
      </c>
      <c r="E30" s="16">
        <v>3100000</v>
      </c>
      <c r="F30" s="30"/>
      <c r="G30" s="6">
        <f>E30*F30</f>
        <v>0</v>
      </c>
    </row>
    <row r="31" spans="1:7">
      <c r="A31" s="14" t="s">
        <v>69</v>
      </c>
      <c r="B31" s="15" t="s">
        <v>30</v>
      </c>
      <c r="C31" s="15" t="s">
        <v>32</v>
      </c>
      <c r="D31" s="15" t="s">
        <v>21</v>
      </c>
      <c r="E31" s="16">
        <v>260000</v>
      </c>
      <c r="F31" s="31"/>
      <c r="G31" s="6">
        <f t="shared" ref="G31:G32" si="2">E31*F31</f>
        <v>0</v>
      </c>
    </row>
    <row r="32" spans="1:7">
      <c r="A32" s="17" t="s">
        <v>70</v>
      </c>
      <c r="B32" s="18" t="s">
        <v>30</v>
      </c>
      <c r="C32" s="18" t="s">
        <v>33</v>
      </c>
      <c r="D32" s="18" t="s">
        <v>34</v>
      </c>
      <c r="E32" s="19">
        <v>100</v>
      </c>
      <c r="F32" s="32"/>
      <c r="G32" s="6">
        <f t="shared" si="2"/>
        <v>0</v>
      </c>
    </row>
    <row r="33" spans="1:7">
      <c r="A33" s="5" t="s">
        <v>72</v>
      </c>
      <c r="B33" s="42" t="s">
        <v>71</v>
      </c>
      <c r="C33" s="42"/>
      <c r="D33" s="42"/>
      <c r="E33" s="42"/>
      <c r="F33" s="42"/>
      <c r="G33" s="42"/>
    </row>
    <row r="34" spans="1:7">
      <c r="A34" s="11" t="s">
        <v>73</v>
      </c>
      <c r="B34" s="12" t="s">
        <v>35</v>
      </c>
      <c r="C34" s="18" t="s">
        <v>36</v>
      </c>
      <c r="D34" s="12" t="s">
        <v>38</v>
      </c>
      <c r="E34" s="34">
        <v>20</v>
      </c>
      <c r="F34" s="35"/>
      <c r="G34" s="6">
        <f>E34*F34</f>
        <v>0</v>
      </c>
    </row>
    <row r="35" spans="1:7" ht="28">
      <c r="A35" s="17" t="s">
        <v>74</v>
      </c>
      <c r="B35" s="18" t="s">
        <v>37</v>
      </c>
      <c r="C35" s="28" t="s">
        <v>110</v>
      </c>
      <c r="D35" s="15" t="s">
        <v>108</v>
      </c>
      <c r="E35" s="36">
        <v>90</v>
      </c>
      <c r="F35" s="37"/>
      <c r="G35" s="6">
        <f>E35*F35</f>
        <v>0</v>
      </c>
    </row>
    <row r="36" spans="1:7" s="21" customFormat="1" ht="42">
      <c r="A36" s="18" t="s">
        <v>106</v>
      </c>
      <c r="B36" s="18" t="s">
        <v>37</v>
      </c>
      <c r="C36" s="18" t="s">
        <v>107</v>
      </c>
      <c r="D36" s="18" t="s">
        <v>38</v>
      </c>
      <c r="E36" s="36">
        <v>1</v>
      </c>
      <c r="F36" s="39"/>
      <c r="G36" s="6">
        <f>E36*F36</f>
        <v>0</v>
      </c>
    </row>
    <row r="37" spans="1:7">
      <c r="A37" s="5" t="s">
        <v>75</v>
      </c>
      <c r="B37" s="42" t="s">
        <v>39</v>
      </c>
      <c r="C37" s="42"/>
      <c r="D37" s="42"/>
      <c r="E37" s="42"/>
      <c r="F37" s="42"/>
      <c r="G37" s="42"/>
    </row>
    <row r="38" spans="1:7">
      <c r="A38" s="11" t="s">
        <v>76</v>
      </c>
      <c r="B38" s="12" t="s">
        <v>39</v>
      </c>
      <c r="C38" s="12" t="s">
        <v>40</v>
      </c>
      <c r="D38" s="12" t="s">
        <v>41</v>
      </c>
      <c r="E38" s="13">
        <v>17800</v>
      </c>
      <c r="F38" s="30"/>
      <c r="G38" s="6">
        <f>E38*F38</f>
        <v>0</v>
      </c>
    </row>
    <row r="39" spans="1:7">
      <c r="A39" s="14" t="s">
        <v>77</v>
      </c>
      <c r="B39" s="15" t="s">
        <v>39</v>
      </c>
      <c r="C39" s="15" t="s">
        <v>42</v>
      </c>
      <c r="D39" s="15" t="s">
        <v>41</v>
      </c>
      <c r="E39" s="16">
        <v>100</v>
      </c>
      <c r="F39" s="31"/>
      <c r="G39" s="6">
        <f t="shared" ref="G39:G42" si="3">E39*F39</f>
        <v>0</v>
      </c>
    </row>
    <row r="40" spans="1:7">
      <c r="A40" s="17" t="s">
        <v>78</v>
      </c>
      <c r="B40" s="18" t="s">
        <v>39</v>
      </c>
      <c r="C40" s="18" t="s">
        <v>43</v>
      </c>
      <c r="D40" s="18" t="s">
        <v>41</v>
      </c>
      <c r="E40" s="16">
        <v>10</v>
      </c>
      <c r="F40" s="31"/>
      <c r="G40" s="6">
        <f t="shared" si="3"/>
        <v>0</v>
      </c>
    </row>
    <row r="41" spans="1:7">
      <c r="A41" s="9" t="s">
        <v>98</v>
      </c>
      <c r="B41" s="18" t="s">
        <v>39</v>
      </c>
      <c r="C41" s="10" t="s">
        <v>89</v>
      </c>
      <c r="D41" s="10" t="s">
        <v>41</v>
      </c>
      <c r="E41" s="16">
        <v>2</v>
      </c>
      <c r="F41" s="31"/>
      <c r="G41" s="6">
        <f t="shared" si="3"/>
        <v>0</v>
      </c>
    </row>
    <row r="42" spans="1:7">
      <c r="A42" s="9" t="s">
        <v>99</v>
      </c>
      <c r="B42" s="18" t="s">
        <v>39</v>
      </c>
      <c r="C42" s="10" t="s">
        <v>90</v>
      </c>
      <c r="D42" s="10" t="s">
        <v>41</v>
      </c>
      <c r="E42" s="16">
        <v>2</v>
      </c>
      <c r="F42" s="32"/>
      <c r="G42" s="6">
        <f t="shared" si="3"/>
        <v>0</v>
      </c>
    </row>
    <row r="43" spans="1:7">
      <c r="A43" s="5" t="s">
        <v>80</v>
      </c>
      <c r="B43" s="42" t="s">
        <v>79</v>
      </c>
      <c r="C43" s="42"/>
      <c r="D43" s="42"/>
      <c r="E43" s="42"/>
      <c r="F43" s="42"/>
      <c r="G43" s="42"/>
    </row>
    <row r="44" spans="1:7" s="21" customFormat="1">
      <c r="A44" s="18" t="s">
        <v>81</v>
      </c>
      <c r="B44" s="18" t="s">
        <v>44</v>
      </c>
      <c r="C44" s="18" t="s">
        <v>45</v>
      </c>
      <c r="D44" s="18" t="s">
        <v>46</v>
      </c>
      <c r="E44" s="16">
        <v>5</v>
      </c>
      <c r="F44" s="30"/>
      <c r="G44" s="29">
        <f>E44*F44</f>
        <v>0</v>
      </c>
    </row>
    <row r="45" spans="1:7" s="21" customFormat="1">
      <c r="A45" s="18" t="s">
        <v>82</v>
      </c>
      <c r="B45" s="18" t="s">
        <v>47</v>
      </c>
      <c r="C45" s="18" t="s">
        <v>85</v>
      </c>
      <c r="D45" s="18" t="s">
        <v>48</v>
      </c>
      <c r="E45" s="16">
        <v>0</v>
      </c>
      <c r="F45" s="31"/>
      <c r="G45" s="29">
        <f>E45*F45</f>
        <v>0</v>
      </c>
    </row>
    <row r="46" spans="1:7" s="21" customFormat="1">
      <c r="A46" s="18" t="s">
        <v>87</v>
      </c>
      <c r="B46" s="18" t="s">
        <v>47</v>
      </c>
      <c r="C46" s="18" t="s">
        <v>86</v>
      </c>
      <c r="D46" s="18" t="s">
        <v>105</v>
      </c>
      <c r="E46" s="16">
        <v>20</v>
      </c>
      <c r="F46" s="32"/>
      <c r="G46" s="29">
        <f>E46*F46</f>
        <v>0</v>
      </c>
    </row>
    <row r="47" spans="1:7" ht="15" customHeight="1">
      <c r="A47" s="5" t="s">
        <v>100</v>
      </c>
      <c r="B47" s="42" t="s">
        <v>91</v>
      </c>
      <c r="C47" s="42"/>
      <c r="D47" s="42"/>
      <c r="E47" s="42"/>
      <c r="F47" s="42"/>
      <c r="G47" s="42"/>
    </row>
    <row r="48" spans="1:7">
      <c r="A48" s="11" t="s">
        <v>101</v>
      </c>
      <c r="B48" s="12" t="s">
        <v>44</v>
      </c>
      <c r="C48" s="12" t="s">
        <v>103</v>
      </c>
      <c r="D48" s="12" t="s">
        <v>92</v>
      </c>
      <c r="E48" s="13">
        <v>500</v>
      </c>
      <c r="F48" s="7"/>
      <c r="G48" s="6">
        <f>E48*F48</f>
        <v>0</v>
      </c>
    </row>
    <row r="49" spans="1:7">
      <c r="A49" s="17" t="s">
        <v>102</v>
      </c>
      <c r="B49" s="18" t="s">
        <v>47</v>
      </c>
      <c r="C49" s="18" t="s">
        <v>104</v>
      </c>
      <c r="D49" s="12" t="s">
        <v>92</v>
      </c>
      <c r="E49" s="19">
        <v>500</v>
      </c>
      <c r="F49" s="8"/>
      <c r="G49" s="6">
        <f>E49*F49</f>
        <v>0</v>
      </c>
    </row>
    <row r="50" spans="1:7" ht="14.5" thickBot="1">
      <c r="A50" s="40" t="s">
        <v>83</v>
      </c>
      <c r="B50" s="40"/>
      <c r="C50" s="40"/>
      <c r="D50" s="40"/>
      <c r="E50" s="40"/>
      <c r="F50" s="41"/>
      <c r="G50" s="20">
        <f>SUM(G11,G13:G18,G20:G28,G30:G32,G34:G36,G38:G42,G44:G46,G48:G49)</f>
        <v>0</v>
      </c>
    </row>
    <row r="51" spans="1:7" ht="14.5" thickTop="1">
      <c r="B51" s="18"/>
    </row>
    <row r="52" spans="1:7">
      <c r="A52" s="21"/>
      <c r="B52" s="21"/>
      <c r="C52" s="21"/>
      <c r="D52" s="21"/>
      <c r="E52" s="25"/>
    </row>
    <row r="53" spans="1:7">
      <c r="A53" s="21"/>
      <c r="B53" s="21"/>
      <c r="C53" s="21"/>
      <c r="D53" s="21"/>
    </row>
    <row r="54" spans="1:7">
      <c r="A54" s="21"/>
      <c r="B54" s="21"/>
      <c r="C54" s="21"/>
      <c r="D54" s="21"/>
    </row>
    <row r="55" spans="1:7">
      <c r="A55" s="21"/>
      <c r="B55" s="21"/>
      <c r="C55" s="21"/>
      <c r="D55" s="21"/>
    </row>
    <row r="56" spans="1:7">
      <c r="A56" s="21"/>
      <c r="B56" s="21"/>
      <c r="C56" s="21"/>
      <c r="D56" s="21"/>
    </row>
    <row r="57" spans="1:7">
      <c r="A57" s="21"/>
      <c r="B57" s="21"/>
      <c r="C57" s="21"/>
      <c r="D57" s="21"/>
    </row>
    <row r="58" spans="1:7">
      <c r="A58" s="21"/>
      <c r="B58" s="21"/>
      <c r="C58" s="21"/>
      <c r="D58" s="21"/>
    </row>
    <row r="59" spans="1:7">
      <c r="A59" s="21"/>
      <c r="B59" s="21"/>
      <c r="C59" s="21"/>
      <c r="D59" s="21"/>
    </row>
    <row r="60" spans="1:7">
      <c r="A60" s="21"/>
      <c r="B60" s="21"/>
      <c r="C60" s="21"/>
      <c r="D60" s="21"/>
    </row>
    <row r="61" spans="1:7">
      <c r="A61" s="21"/>
      <c r="B61" s="21"/>
      <c r="C61" s="21"/>
      <c r="D61" s="21"/>
    </row>
    <row r="62" spans="1:7">
      <c r="A62" s="21"/>
      <c r="B62" s="21"/>
      <c r="C62" s="21"/>
      <c r="D62" s="21"/>
    </row>
    <row r="63" spans="1:7">
      <c r="A63" s="21"/>
      <c r="B63" s="21"/>
      <c r="C63" s="21"/>
      <c r="D63" s="21"/>
    </row>
    <row r="64" spans="1:7">
      <c r="A64" s="21"/>
      <c r="B64" s="21"/>
      <c r="C64" s="21"/>
      <c r="D64" s="21"/>
    </row>
  </sheetData>
  <sheetProtection algorithmName="SHA-512" hashValue="APVbiedVC2FS0eSBQnPZ8SrDewYWBdCfq5zBZjI/t/kI4MzPQEwD0zyguzEwkRp2el3xD+vhMxzkUppq9VNiMg==" saltValue="6T6yJVWtx9mQTVEmugjjPQ==" spinCount="100000" sheet="1" objects="1" scenarios="1"/>
  <protectedRanges>
    <protectedRange sqref="B3:E4 F11 F13:F18 F20:F28 F30:F32 F34:F36 F38:F42 F44:F46 F48:F49" name="Bereich1"/>
  </protectedRanges>
  <mergeCells count="12">
    <mergeCell ref="A1:G1"/>
    <mergeCell ref="B3:E4"/>
    <mergeCell ref="B10:G10"/>
    <mergeCell ref="B12:G12"/>
    <mergeCell ref="B19:G19"/>
    <mergeCell ref="A50:F50"/>
    <mergeCell ref="B33:G33"/>
    <mergeCell ref="B37:G37"/>
    <mergeCell ref="B43:G43"/>
    <mergeCell ref="A5:G7"/>
    <mergeCell ref="B29:G29"/>
    <mergeCell ref="B47:G47"/>
  </mergeCells>
  <pageMargins left="0.7" right="0.7" top="0.78740157499999996" bottom="0.78740157499999996" header="0.3" footer="0.3"/>
  <pageSetup paperSize="9" orientation="portrait" horizontalDpi="1200" verticalDpi="1200" r:id="rId1"/>
  <ignoredErrors>
    <ignoredError sqref="A12 A19 A29 A33 A37 A43 A4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FEEFC0C1A51084791B242FAB643F947" ma:contentTypeVersion="4" ma:contentTypeDescription="Ein neues Dokument erstellen." ma:contentTypeScope="" ma:versionID="48558e59a26ad4c837a89edcac62c5c4">
  <xsd:schema xmlns:xsd="http://www.w3.org/2001/XMLSchema" xmlns:xs="http://www.w3.org/2001/XMLSchema" xmlns:p="http://schemas.microsoft.com/office/2006/metadata/properties" xmlns:ns2="e6c2ac52-b720-4828-b26e-9ffc1b693da8" targetNamespace="http://schemas.microsoft.com/office/2006/metadata/properties" ma:root="true" ma:fieldsID="e959c6f06edf6e2f319b5721175b63ab" ns2:_="">
    <xsd:import namespace="e6c2ac52-b720-4828-b26e-9ffc1b693d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c2ac52-b720-4828-b26e-9ffc1b693d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4F247C-6DB0-4711-A7E3-3CF40721E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c2ac52-b720-4828-b26e-9ffc1b693d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BD6DE1-FDDF-4114-8A37-9B3FA59A173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1D1F6AA-36B8-4DD4-A80E-36542E032C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Ausfüllhinweise</vt:lpstr>
      <vt:lpstr>Preisblatt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Aslan, Ayse</dc:creator>
  <cp:keywords/>
  <dc:description/>
  <cp:lastModifiedBy>Grafen, Patrick</cp:lastModifiedBy>
  <cp:revision/>
  <dcterms:created xsi:type="dcterms:W3CDTF">2026-01-08T12:14:36Z</dcterms:created>
  <dcterms:modified xsi:type="dcterms:W3CDTF">2026-06-16T10:26:49Z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0x010100FFEEFC0C1A51084791B242FAB643F947</vt:lpwstr>
  </property>
</Properties>
</file>